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9875" windowHeight="7710" activeTab="3"/>
  </bookViews>
  <sheets>
    <sheet name="Антрацит" sheetId="1" r:id="rId1"/>
    <sheet name="Ровеньки" sheetId="2" r:id="rId2"/>
    <sheet name="Лисичанск" sheetId="3" r:id="rId3"/>
    <sheet name="Зведена таблиця" sheetId="4" r:id="rId4"/>
  </sheets>
  <calcPr calcId="144525"/>
</workbook>
</file>

<file path=xl/calcChain.xml><?xml version="1.0" encoding="utf-8"?>
<calcChain xmlns="http://schemas.openxmlformats.org/spreadsheetml/2006/main">
  <c r="I23" i="4" l="1"/>
  <c r="G23" i="4"/>
  <c r="H22" i="4"/>
  <c r="I22" i="4"/>
  <c r="I24" i="4" s="1"/>
  <c r="J22" i="4"/>
  <c r="K22" i="4"/>
  <c r="K24" i="4" s="1"/>
  <c r="G22" i="4"/>
  <c r="G24" i="4" s="1"/>
  <c r="F22" i="4"/>
  <c r="F24" i="4" s="1"/>
  <c r="C22" i="4"/>
  <c r="C24" i="4" s="1"/>
  <c r="D22" i="4"/>
  <c r="D24" i="4" s="1"/>
  <c r="E22" i="4"/>
  <c r="E24" i="4" s="1"/>
  <c r="B22" i="4"/>
  <c r="B24" i="4" s="1"/>
  <c r="C15" i="4"/>
  <c r="D15" i="4"/>
  <c r="E15" i="4"/>
  <c r="F15" i="4"/>
  <c r="G15" i="4"/>
  <c r="H15" i="4"/>
  <c r="I15" i="4"/>
  <c r="J15" i="4"/>
  <c r="K15" i="4"/>
  <c r="B15" i="4"/>
  <c r="H10" i="4"/>
  <c r="C8" i="4"/>
  <c r="D8" i="4"/>
  <c r="E8" i="4"/>
  <c r="F8" i="4"/>
  <c r="G8" i="4"/>
  <c r="G10" i="4" s="1"/>
  <c r="H8" i="4"/>
  <c r="B8" i="4"/>
  <c r="C7" i="4"/>
  <c r="C10" i="4" s="1"/>
  <c r="D7" i="4"/>
  <c r="D10" i="4" s="1"/>
  <c r="E7" i="4"/>
  <c r="E10" i="4" s="1"/>
  <c r="F7" i="4"/>
  <c r="F10" i="4" s="1"/>
  <c r="B7" i="4"/>
  <c r="B10" i="4" s="1"/>
  <c r="H17" i="4"/>
  <c r="I17" i="4"/>
  <c r="J17" i="4"/>
  <c r="K17" i="4"/>
  <c r="G17" i="4"/>
  <c r="C17" i="4"/>
  <c r="D17" i="4"/>
  <c r="E17" i="4"/>
  <c r="F17" i="4"/>
  <c r="B17" i="4"/>
  <c r="AC7" i="3"/>
  <c r="H23" i="4" s="1"/>
  <c r="H24" i="4" s="1"/>
  <c r="AD7" i="3"/>
  <c r="AE7" i="3"/>
  <c r="J23" i="4" s="1"/>
  <c r="J24" i="4" s="1"/>
  <c r="AB7" i="3"/>
</calcChain>
</file>

<file path=xl/sharedStrings.xml><?xml version="1.0" encoding="utf-8"?>
<sst xmlns="http://schemas.openxmlformats.org/spreadsheetml/2006/main" count="60" uniqueCount="21">
  <si>
    <t xml:space="preserve">     3. Валовий збір  основних  зернових  і  технічних  культур  у </t>
  </si>
  <si>
    <t xml:space="preserve">господарствах усіх категорій за районами регіону </t>
  </si>
  <si>
    <t xml:space="preserve">                                                       (тис. тонн)</t>
  </si>
  <si>
    <t>Найменування</t>
  </si>
  <si>
    <t>Зернові та зернобобові культури</t>
  </si>
  <si>
    <t>Жито</t>
  </si>
  <si>
    <t>Ячмінь</t>
  </si>
  <si>
    <t>Овес</t>
  </si>
  <si>
    <t>Кукурудза на зерно</t>
  </si>
  <si>
    <t>Соняшник</t>
  </si>
  <si>
    <t>Ріпак</t>
  </si>
  <si>
    <t>м. Антрацит</t>
  </si>
  <si>
    <t>Усього</t>
  </si>
  <si>
    <t>Пшениця</t>
  </si>
  <si>
    <t>Додаток 6.3.1</t>
  </si>
  <si>
    <t>Валовий збір  основних  зернових  і  технічних  культур  у господарствах усіх категорій за містами регіону</t>
  </si>
  <si>
    <t>Місто</t>
  </si>
  <si>
    <t>Антрацит</t>
  </si>
  <si>
    <t>Ровеньки</t>
  </si>
  <si>
    <t>Лисичанськ</t>
  </si>
  <si>
    <t>Загальна кількість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</si>
</sst>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</font>
    <font>
      <i/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0.5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b/>
      <sz val="10.5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9" fillId="2" borderId="2" xfId="0" applyFont="1" applyFill="1" applyBorder="1"/>
    <xf numFmtId="0" fontId="9" fillId="0" borderId="5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N1" workbookViewId="0">
      <selection activeCell="C22" sqref="C22"/>
    </sheetView>
  </sheetViews>
  <sheetFormatPr defaultRowHeight="15" x14ac:dyDescent="0.25"/>
  <sheetData>
    <row r="1" spans="1:37" x14ac:dyDescent="0.25">
      <c r="A1" s="1" t="s">
        <v>0</v>
      </c>
    </row>
    <row r="2" spans="1:37" x14ac:dyDescent="0.25">
      <c r="A2" s="1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18" t="s">
        <v>3</v>
      </c>
      <c r="B4" s="18"/>
      <c r="C4" s="17" t="s">
        <v>4</v>
      </c>
      <c r="D4" s="17"/>
      <c r="E4" s="17"/>
      <c r="F4" s="17"/>
      <c r="G4" s="17"/>
      <c r="H4" s="17" t="s">
        <v>5</v>
      </c>
      <c r="I4" s="17"/>
      <c r="J4" s="17"/>
      <c r="K4" s="17"/>
      <c r="L4" s="17"/>
      <c r="M4" s="17" t="s">
        <v>6</v>
      </c>
      <c r="N4" s="17"/>
      <c r="O4" s="17"/>
      <c r="P4" s="17"/>
      <c r="Q4" s="17"/>
      <c r="R4" s="17" t="s">
        <v>7</v>
      </c>
      <c r="S4" s="17"/>
      <c r="T4" s="17"/>
      <c r="U4" s="17"/>
      <c r="V4" s="17"/>
      <c r="W4" s="17" t="s">
        <v>8</v>
      </c>
      <c r="X4" s="17"/>
      <c r="Y4" s="17"/>
      <c r="Z4" s="17"/>
      <c r="AA4" s="17"/>
      <c r="AB4" s="17" t="s">
        <v>9</v>
      </c>
      <c r="AC4" s="17"/>
      <c r="AD4" s="17"/>
      <c r="AE4" s="17"/>
      <c r="AF4" s="17"/>
      <c r="AG4" s="17" t="s">
        <v>10</v>
      </c>
      <c r="AH4" s="17"/>
      <c r="AI4" s="17"/>
      <c r="AJ4" s="17"/>
      <c r="AK4" s="17"/>
    </row>
    <row r="5" spans="1:37" x14ac:dyDescent="0.25">
      <c r="A5" s="18"/>
      <c r="B5" s="18"/>
      <c r="C5" s="4">
        <v>2004</v>
      </c>
      <c r="D5" s="4">
        <v>2005</v>
      </c>
      <c r="E5" s="4">
        <v>2006</v>
      </c>
      <c r="F5" s="4">
        <v>2007</v>
      </c>
      <c r="G5" s="4">
        <v>2008</v>
      </c>
      <c r="H5" s="4">
        <v>2004</v>
      </c>
      <c r="I5" s="4">
        <v>2005</v>
      </c>
      <c r="J5" s="4">
        <v>2006</v>
      </c>
      <c r="K5" s="4">
        <v>2007</v>
      </c>
      <c r="L5" s="4">
        <v>2008</v>
      </c>
      <c r="M5" s="4">
        <v>2004</v>
      </c>
      <c r="N5" s="4">
        <v>2005</v>
      </c>
      <c r="O5" s="4">
        <v>2006</v>
      </c>
      <c r="P5" s="4">
        <v>2007</v>
      </c>
      <c r="Q5" s="4">
        <v>2008</v>
      </c>
      <c r="R5" s="4">
        <v>2004</v>
      </c>
      <c r="S5" s="4">
        <v>2005</v>
      </c>
      <c r="T5" s="4">
        <v>2006</v>
      </c>
      <c r="U5" s="4">
        <v>2007</v>
      </c>
      <c r="V5" s="4">
        <v>2008</v>
      </c>
      <c r="W5" s="4">
        <v>2004</v>
      </c>
      <c r="X5" s="4">
        <v>2005</v>
      </c>
      <c r="Y5" s="4">
        <v>2006</v>
      </c>
      <c r="Z5" s="4">
        <v>2007</v>
      </c>
      <c r="AA5" s="4">
        <v>2008</v>
      </c>
      <c r="AB5" s="4">
        <v>2004</v>
      </c>
      <c r="AC5" s="4">
        <v>2005</v>
      </c>
      <c r="AD5" s="4">
        <v>2006</v>
      </c>
      <c r="AE5" s="4">
        <v>2007</v>
      </c>
      <c r="AF5" s="4">
        <v>2008</v>
      </c>
      <c r="AG5" s="4">
        <v>2004</v>
      </c>
      <c r="AH5" s="4">
        <v>2005</v>
      </c>
      <c r="AI5" s="4">
        <v>2006</v>
      </c>
      <c r="AJ5" s="4">
        <v>2007</v>
      </c>
      <c r="AK5" s="4">
        <v>2008</v>
      </c>
    </row>
    <row r="6" spans="1:37" x14ac:dyDescent="0.25">
      <c r="A6" s="18" t="s">
        <v>11</v>
      </c>
      <c r="B6" s="18"/>
      <c r="C6" s="5">
        <v>1.9140000000000001</v>
      </c>
      <c r="D6" s="5">
        <v>0.20200000000000001</v>
      </c>
      <c r="E6" s="5">
        <v>0.14599999999999999</v>
      </c>
      <c r="F6" s="5">
        <v>0.39</v>
      </c>
      <c r="G6" s="5">
        <v>0.23499999999999999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</row>
    <row r="7" spans="1:37" ht="15.75" x14ac:dyDescent="0.25">
      <c r="A7" s="19" t="s">
        <v>12</v>
      </c>
      <c r="B7" s="19"/>
      <c r="C7" s="6">
        <v>1.9140000000000001</v>
      </c>
      <c r="D7" s="6">
        <v>0.20200000000000001</v>
      </c>
      <c r="E7" s="6">
        <v>0.14599999999999999</v>
      </c>
      <c r="F7" s="6">
        <v>0.39</v>
      </c>
      <c r="G7" s="6">
        <v>0.23499999999999999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Q1" workbookViewId="0">
      <selection activeCell="AG7" sqref="AG7"/>
    </sheetView>
  </sheetViews>
  <sheetFormatPr defaultRowHeight="15" x14ac:dyDescent="0.25"/>
  <sheetData>
    <row r="1" spans="1:37" x14ac:dyDescent="0.25">
      <c r="A1" s="7" t="s">
        <v>0</v>
      </c>
    </row>
    <row r="2" spans="1:37" x14ac:dyDescent="0.25">
      <c r="A2" s="7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21" t="s">
        <v>3</v>
      </c>
      <c r="B4" s="21"/>
      <c r="C4" s="20" t="s">
        <v>13</v>
      </c>
      <c r="D4" s="20"/>
      <c r="E4" s="20"/>
      <c r="F4" s="20"/>
      <c r="G4" s="20"/>
      <c r="H4" s="20" t="s">
        <v>5</v>
      </c>
      <c r="I4" s="20"/>
      <c r="J4" s="20"/>
      <c r="K4" s="20"/>
      <c r="L4" s="20"/>
      <c r="M4" s="20" t="s">
        <v>6</v>
      </c>
      <c r="N4" s="20"/>
      <c r="O4" s="20"/>
      <c r="P4" s="20"/>
      <c r="Q4" s="20"/>
      <c r="R4" s="20" t="s">
        <v>7</v>
      </c>
      <c r="S4" s="20"/>
      <c r="T4" s="20"/>
      <c r="U4" s="20"/>
      <c r="V4" s="20"/>
      <c r="W4" s="20" t="s">
        <v>8</v>
      </c>
      <c r="X4" s="20"/>
      <c r="Y4" s="20"/>
      <c r="Z4" s="20"/>
      <c r="AA4" s="20"/>
      <c r="AB4" s="20" t="s">
        <v>9</v>
      </c>
      <c r="AC4" s="20"/>
      <c r="AD4" s="20"/>
      <c r="AE4" s="20"/>
      <c r="AF4" s="20"/>
      <c r="AG4" s="20" t="s">
        <v>10</v>
      </c>
      <c r="AH4" s="20"/>
      <c r="AI4" s="20"/>
      <c r="AJ4" s="20"/>
      <c r="AK4" s="20"/>
    </row>
    <row r="5" spans="1:37" x14ac:dyDescent="0.25">
      <c r="A5" s="21"/>
      <c r="B5" s="21"/>
      <c r="C5" s="8">
        <v>2004</v>
      </c>
      <c r="D5" s="8">
        <v>2005</v>
      </c>
      <c r="E5" s="8">
        <v>2006</v>
      </c>
      <c r="F5" s="8">
        <v>2007</v>
      </c>
      <c r="G5" s="8">
        <v>2008</v>
      </c>
      <c r="H5" s="8">
        <v>2004</v>
      </c>
      <c r="I5" s="8">
        <v>2005</v>
      </c>
      <c r="J5" s="8">
        <v>2006</v>
      </c>
      <c r="K5" s="8">
        <v>2007</v>
      </c>
      <c r="L5" s="8">
        <v>2008</v>
      </c>
      <c r="M5" s="8">
        <v>2004</v>
      </c>
      <c r="N5" s="8">
        <v>2005</v>
      </c>
      <c r="O5" s="8">
        <v>2006</v>
      </c>
      <c r="P5" s="8">
        <v>2007</v>
      </c>
      <c r="Q5" s="8">
        <v>2008</v>
      </c>
      <c r="R5" s="8">
        <v>2004</v>
      </c>
      <c r="S5" s="8">
        <v>2005</v>
      </c>
      <c r="T5" s="8">
        <v>2006</v>
      </c>
      <c r="U5" s="8">
        <v>2007</v>
      </c>
      <c r="V5" s="8">
        <v>2008</v>
      </c>
      <c r="W5" s="8">
        <v>2004</v>
      </c>
      <c r="X5" s="8">
        <v>2005</v>
      </c>
      <c r="Y5" s="8">
        <v>2006</v>
      </c>
      <c r="Z5" s="8">
        <v>2007</v>
      </c>
      <c r="AA5" s="8">
        <v>2008</v>
      </c>
      <c r="AB5" s="8">
        <v>2004</v>
      </c>
      <c r="AC5" s="8">
        <v>2005</v>
      </c>
      <c r="AD5" s="8">
        <v>2006</v>
      </c>
      <c r="AE5" s="8">
        <v>2007</v>
      </c>
      <c r="AF5" s="8">
        <v>2008</v>
      </c>
      <c r="AG5" s="8">
        <v>2004</v>
      </c>
      <c r="AH5" s="8">
        <v>2005</v>
      </c>
      <c r="AI5" s="8">
        <v>2006</v>
      </c>
      <c r="AJ5" s="8">
        <v>2007</v>
      </c>
      <c r="AK5" s="8">
        <v>2008</v>
      </c>
    </row>
    <row r="6" spans="1:37" x14ac:dyDescent="0.25">
      <c r="A6" s="21"/>
      <c r="B6" s="21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x14ac:dyDescent="0.25">
      <c r="A7" s="21" t="s">
        <v>12</v>
      </c>
      <c r="B7" s="21"/>
      <c r="C7" s="8">
        <v>0.30399999999999999</v>
      </c>
      <c r="D7" s="8">
        <v>0.61399999999999999</v>
      </c>
      <c r="E7" s="8">
        <v>0.65</v>
      </c>
      <c r="F7" s="8">
        <v>0.32600000000000001</v>
      </c>
      <c r="G7" s="8">
        <v>1.841</v>
      </c>
      <c r="H7" s="8">
        <v>0.19400000000000001</v>
      </c>
      <c r="I7" s="8">
        <v>0.33400000000000002</v>
      </c>
      <c r="J7" s="8"/>
      <c r="K7" s="8"/>
      <c r="L7" s="8"/>
      <c r="M7" s="8">
        <v>0.15</v>
      </c>
      <c r="N7" s="8">
        <v>0.38800000000000001</v>
      </c>
      <c r="O7" s="8">
        <v>0.70299999999999996</v>
      </c>
      <c r="P7" s="8">
        <v>0.19900000000000001</v>
      </c>
      <c r="Q7" s="8">
        <v>0.89200000000000002</v>
      </c>
      <c r="R7" s="8">
        <v>0.15</v>
      </c>
      <c r="S7" s="8">
        <v>9.4E-2</v>
      </c>
      <c r="T7" s="8">
        <v>0.23799999999999999</v>
      </c>
      <c r="U7" s="8">
        <v>4.8000000000000001E-2</v>
      </c>
      <c r="V7" s="8">
        <v>0.46</v>
      </c>
      <c r="W7" s="8">
        <v>0.14799999999999999</v>
      </c>
      <c r="X7" s="8">
        <v>2.8000000000000001E-2</v>
      </c>
      <c r="Y7" s="8">
        <v>4.2999999999999997E-2</v>
      </c>
      <c r="Z7" s="8">
        <v>1.2E-2</v>
      </c>
      <c r="AA7" s="8">
        <v>8.9999999999999993E-3</v>
      </c>
      <c r="AB7" s="8">
        <v>0.45600000000000002</v>
      </c>
      <c r="AC7" s="8">
        <v>0.50800000000000001</v>
      </c>
      <c r="AD7" s="8">
        <v>0.68</v>
      </c>
      <c r="AE7" s="8">
        <v>0.38400000000000001</v>
      </c>
      <c r="AF7" s="8">
        <v>0.81399999999999995</v>
      </c>
      <c r="AG7" s="8"/>
      <c r="AH7" s="8"/>
      <c r="AI7" s="8"/>
      <c r="AJ7" s="8"/>
      <c r="AK7" s="8"/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opLeftCell="P4" workbookViewId="0">
      <selection activeCell="AF8" sqref="AF8"/>
    </sheetView>
  </sheetViews>
  <sheetFormatPr defaultRowHeight="15" x14ac:dyDescent="0.25"/>
  <sheetData>
    <row r="1" spans="1:37" x14ac:dyDescent="0.25">
      <c r="A1" s="7" t="s">
        <v>0</v>
      </c>
    </row>
    <row r="2" spans="1:37" x14ac:dyDescent="0.25">
      <c r="A2" s="7" t="s">
        <v>1</v>
      </c>
    </row>
    <row r="3" spans="1:37" ht="15.75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7" x14ac:dyDescent="0.25">
      <c r="A4" s="21" t="s">
        <v>3</v>
      </c>
      <c r="B4" s="21"/>
      <c r="C4" s="20" t="s">
        <v>13</v>
      </c>
      <c r="D4" s="20"/>
      <c r="E4" s="20"/>
      <c r="F4" s="20"/>
      <c r="G4" s="20"/>
      <c r="H4" s="20" t="s">
        <v>5</v>
      </c>
      <c r="I4" s="20"/>
      <c r="J4" s="20"/>
      <c r="K4" s="20"/>
      <c r="L4" s="20"/>
      <c r="M4" s="20" t="s">
        <v>6</v>
      </c>
      <c r="N4" s="20"/>
      <c r="O4" s="20"/>
      <c r="P4" s="20"/>
      <c r="Q4" s="20"/>
      <c r="R4" s="20" t="s">
        <v>7</v>
      </c>
      <c r="S4" s="20"/>
      <c r="T4" s="20"/>
      <c r="U4" s="20"/>
      <c r="V4" s="20"/>
      <c r="W4" s="20" t="s">
        <v>8</v>
      </c>
      <c r="X4" s="20"/>
      <c r="Y4" s="20"/>
      <c r="Z4" s="20"/>
      <c r="AA4" s="20"/>
      <c r="AB4" s="20" t="s">
        <v>9</v>
      </c>
      <c r="AC4" s="20"/>
      <c r="AD4" s="20"/>
      <c r="AE4" s="20"/>
      <c r="AF4" s="20"/>
      <c r="AG4" s="20" t="s">
        <v>10</v>
      </c>
      <c r="AH4" s="20"/>
      <c r="AI4" s="20"/>
      <c r="AJ4" s="20"/>
      <c r="AK4" s="20"/>
    </row>
    <row r="5" spans="1:37" x14ac:dyDescent="0.25">
      <c r="A5" s="21"/>
      <c r="B5" s="21"/>
      <c r="C5" s="8">
        <v>2004</v>
      </c>
      <c r="D5" s="8">
        <v>2005</v>
      </c>
      <c r="E5" s="8">
        <v>2006</v>
      </c>
      <c r="F5" s="8">
        <v>2007</v>
      </c>
      <c r="G5" s="8">
        <v>2008</v>
      </c>
      <c r="H5" s="8">
        <v>2004</v>
      </c>
      <c r="I5" s="8">
        <v>2005</v>
      </c>
      <c r="J5" s="8">
        <v>2006</v>
      </c>
      <c r="K5" s="8">
        <v>2007</v>
      </c>
      <c r="L5" s="8">
        <v>2008</v>
      </c>
      <c r="M5" s="8">
        <v>2004</v>
      </c>
      <c r="N5" s="8">
        <v>2005</v>
      </c>
      <c r="O5" s="8">
        <v>2006</v>
      </c>
      <c r="P5" s="8">
        <v>2007</v>
      </c>
      <c r="Q5" s="8">
        <v>2008</v>
      </c>
      <c r="R5" s="8">
        <v>2004</v>
      </c>
      <c r="S5" s="8">
        <v>2005</v>
      </c>
      <c r="T5" s="8">
        <v>2006</v>
      </c>
      <c r="U5" s="8">
        <v>2007</v>
      </c>
      <c r="V5" s="8">
        <v>2008</v>
      </c>
      <c r="W5" s="8">
        <v>2004</v>
      </c>
      <c r="X5" s="8">
        <v>2005</v>
      </c>
      <c r="Y5" s="8">
        <v>2006</v>
      </c>
      <c r="Z5" s="8">
        <v>2007</v>
      </c>
      <c r="AA5" s="8">
        <v>2008</v>
      </c>
      <c r="AB5" s="8">
        <v>2004</v>
      </c>
      <c r="AC5" s="8">
        <v>2005</v>
      </c>
      <c r="AD5" s="8">
        <v>2006</v>
      </c>
      <c r="AE5" s="8">
        <v>2007</v>
      </c>
      <c r="AF5" s="8">
        <v>2008</v>
      </c>
      <c r="AG5" s="8">
        <v>2004</v>
      </c>
      <c r="AH5" s="8">
        <v>2005</v>
      </c>
      <c r="AI5" s="8">
        <v>2006</v>
      </c>
      <c r="AJ5" s="8">
        <v>2007</v>
      </c>
      <c r="AK5" s="8">
        <v>2008</v>
      </c>
    </row>
    <row r="6" spans="1:37" x14ac:dyDescent="0.25">
      <c r="A6" s="21"/>
      <c r="B6" s="21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>
        <v>1.2999999999999999E-2</v>
      </c>
      <c r="AC6" s="8">
        <v>2E-3</v>
      </c>
      <c r="AD6" s="8">
        <v>2E-3</v>
      </c>
      <c r="AE6" s="8">
        <v>0.01</v>
      </c>
      <c r="AF6" s="8"/>
      <c r="AG6" s="8"/>
      <c r="AH6" s="8"/>
      <c r="AI6" s="8"/>
      <c r="AJ6" s="8"/>
      <c r="AK6" s="8"/>
    </row>
    <row r="7" spans="1:37" x14ac:dyDescent="0.25">
      <c r="A7" s="21" t="s">
        <v>12</v>
      </c>
      <c r="B7" s="2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>
        <f>SUM(AB6)</f>
        <v>1.2999999999999999E-2</v>
      </c>
      <c r="AC7" s="8">
        <f t="shared" ref="AC7:AE7" si="0">SUM(AC6)</f>
        <v>2E-3</v>
      </c>
      <c r="AD7" s="8">
        <f t="shared" si="0"/>
        <v>2E-3</v>
      </c>
      <c r="AE7" s="8">
        <f t="shared" si="0"/>
        <v>0.01</v>
      </c>
      <c r="AF7" s="8"/>
      <c r="AG7" s="8"/>
      <c r="AH7" s="8"/>
      <c r="AI7" s="8"/>
      <c r="AJ7" s="8"/>
      <c r="AK7" s="8"/>
    </row>
  </sheetData>
  <mergeCells count="10">
    <mergeCell ref="AB4:AF4"/>
    <mergeCell ref="AG4:AK4"/>
    <mergeCell ref="A6:B6"/>
    <mergeCell ref="A7:B7"/>
    <mergeCell ref="A4:B5"/>
    <mergeCell ref="C4:G4"/>
    <mergeCell ref="H4:L4"/>
    <mergeCell ref="M4:Q4"/>
    <mergeCell ref="R4:V4"/>
    <mergeCell ref="W4:A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="115" zoomScaleNormal="100" zoomScaleSheetLayoutView="115" workbookViewId="0">
      <selection activeCell="A3" sqref="A3:K3"/>
    </sheetView>
  </sheetViews>
  <sheetFormatPr defaultRowHeight="15" x14ac:dyDescent="0.25"/>
  <cols>
    <col min="1" max="1" width="17.5703125" customWidth="1"/>
    <col min="2" max="2" width="9" customWidth="1"/>
  </cols>
  <sheetData>
    <row r="1" spans="1:11" x14ac:dyDescent="0.25"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0.25" x14ac:dyDescent="0.3">
      <c r="B2" s="10"/>
      <c r="C2" s="10"/>
      <c r="D2" s="10"/>
      <c r="E2" s="10"/>
      <c r="F2" s="10"/>
      <c r="G2" s="10"/>
      <c r="H2" s="10"/>
      <c r="I2" s="10"/>
      <c r="J2" s="23" t="s">
        <v>14</v>
      </c>
      <c r="K2" s="23"/>
    </row>
    <row r="3" spans="1:11" ht="40.5" customHeight="1" x14ac:dyDescent="0.3">
      <c r="A3" s="26" t="s">
        <v>15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27" t="s">
        <v>16</v>
      </c>
      <c r="B5" s="22" t="s">
        <v>13</v>
      </c>
      <c r="C5" s="22"/>
      <c r="D5" s="22"/>
      <c r="E5" s="22"/>
      <c r="F5" s="22"/>
      <c r="G5" s="22" t="s">
        <v>5</v>
      </c>
      <c r="H5" s="22"/>
      <c r="I5" s="22"/>
      <c r="J5" s="22"/>
      <c r="K5" s="22"/>
    </row>
    <row r="6" spans="1:11" x14ac:dyDescent="0.25">
      <c r="A6" s="28"/>
      <c r="B6" s="12">
        <v>2004</v>
      </c>
      <c r="C6" s="12">
        <v>2005</v>
      </c>
      <c r="D6" s="12">
        <v>2006</v>
      </c>
      <c r="E6" s="12">
        <v>2007</v>
      </c>
      <c r="F6" s="12">
        <v>2008</v>
      </c>
      <c r="G6" s="12">
        <v>2004</v>
      </c>
      <c r="H6" s="12">
        <v>2005</v>
      </c>
      <c r="I6" s="12">
        <v>2006</v>
      </c>
      <c r="J6" s="12">
        <v>2007</v>
      </c>
      <c r="K6" s="12">
        <v>2008</v>
      </c>
    </row>
    <row r="7" spans="1:11" x14ac:dyDescent="0.25">
      <c r="A7" s="14" t="s">
        <v>17</v>
      </c>
      <c r="B7" s="12">
        <f>Антрацит!C7</f>
        <v>1.9140000000000001</v>
      </c>
      <c r="C7" s="12">
        <f>Антрацит!D7</f>
        <v>0.20200000000000001</v>
      </c>
      <c r="D7" s="12">
        <f>Антрацит!E7</f>
        <v>0.14599999999999999</v>
      </c>
      <c r="E7" s="12">
        <f>Антрацит!F7</f>
        <v>0.39</v>
      </c>
      <c r="F7" s="12">
        <f>Антрацит!G7</f>
        <v>0.23499999999999999</v>
      </c>
      <c r="G7" s="12"/>
      <c r="H7" s="12"/>
      <c r="I7" s="12"/>
      <c r="J7" s="12"/>
      <c r="K7" s="12"/>
    </row>
    <row r="8" spans="1:11" x14ac:dyDescent="0.25">
      <c r="A8" s="14" t="s">
        <v>18</v>
      </c>
      <c r="B8" s="12">
        <f>Ровеньки!C7</f>
        <v>0.30399999999999999</v>
      </c>
      <c r="C8" s="12">
        <f>Ровеньки!D7</f>
        <v>0.61399999999999999</v>
      </c>
      <c r="D8" s="12">
        <f>Ровеньки!E7</f>
        <v>0.65</v>
      </c>
      <c r="E8" s="12">
        <f>Ровеньки!F7</f>
        <v>0.32600000000000001</v>
      </c>
      <c r="F8" s="12">
        <f>Ровеньки!G7</f>
        <v>1.841</v>
      </c>
      <c r="G8" s="12">
        <f>Ровеньки!H7</f>
        <v>0.19400000000000001</v>
      </c>
      <c r="H8" s="12">
        <f>Ровеньки!I7</f>
        <v>0.33400000000000002</v>
      </c>
      <c r="I8" s="12"/>
      <c r="J8" s="12"/>
      <c r="K8" s="12"/>
    </row>
    <row r="9" spans="1:11" x14ac:dyDescent="0.25">
      <c r="A9" s="14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25">
      <c r="A10" s="15" t="s">
        <v>20</v>
      </c>
      <c r="B10" s="13">
        <f>SUM(B7:B9)</f>
        <v>2.218</v>
      </c>
      <c r="C10" s="13">
        <f t="shared" ref="C10:H10" si="0">SUM(C7:C9)</f>
        <v>0.81600000000000006</v>
      </c>
      <c r="D10" s="13">
        <f t="shared" si="0"/>
        <v>0.79600000000000004</v>
      </c>
      <c r="E10" s="13">
        <f t="shared" si="0"/>
        <v>0.71599999999999997</v>
      </c>
      <c r="F10" s="13">
        <f t="shared" si="0"/>
        <v>2.0760000000000001</v>
      </c>
      <c r="G10" s="13">
        <f t="shared" si="0"/>
        <v>0.19400000000000001</v>
      </c>
      <c r="H10" s="13">
        <f t="shared" si="0"/>
        <v>0.33400000000000002</v>
      </c>
      <c r="I10" s="13"/>
      <c r="J10" s="13"/>
      <c r="K10" s="13"/>
    </row>
    <row r="11" spans="1:11" x14ac:dyDescent="0.25">
      <c r="A11" s="16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27" t="s">
        <v>16</v>
      </c>
      <c r="B12" s="24" t="s">
        <v>7</v>
      </c>
      <c r="C12" s="25"/>
      <c r="D12" s="25"/>
      <c r="E12" s="25"/>
      <c r="F12" s="25"/>
      <c r="G12" s="22" t="s">
        <v>8</v>
      </c>
      <c r="H12" s="22"/>
      <c r="I12" s="22"/>
      <c r="J12" s="22"/>
      <c r="K12" s="22"/>
    </row>
    <row r="13" spans="1:11" x14ac:dyDescent="0.25">
      <c r="A13" s="28"/>
      <c r="B13" s="12">
        <v>2004</v>
      </c>
      <c r="C13" s="12">
        <v>2005</v>
      </c>
      <c r="D13" s="12">
        <v>2006</v>
      </c>
      <c r="E13" s="12">
        <v>2007</v>
      </c>
      <c r="F13" s="12">
        <v>2008</v>
      </c>
      <c r="G13" s="12">
        <v>2004</v>
      </c>
      <c r="H13" s="12">
        <v>2005</v>
      </c>
      <c r="I13" s="12">
        <v>2006</v>
      </c>
      <c r="J13" s="12">
        <v>2007</v>
      </c>
      <c r="K13" s="12">
        <v>2008</v>
      </c>
    </row>
    <row r="14" spans="1:11" x14ac:dyDescent="0.25">
      <c r="A14" s="14" t="s">
        <v>17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x14ac:dyDescent="0.25">
      <c r="A15" s="14" t="s">
        <v>18</v>
      </c>
      <c r="B15" s="12">
        <f>Ровеньки!R7</f>
        <v>0.15</v>
      </c>
      <c r="C15" s="12">
        <f>Ровеньки!S7</f>
        <v>9.4E-2</v>
      </c>
      <c r="D15" s="12">
        <f>Ровеньки!T7</f>
        <v>0.23799999999999999</v>
      </c>
      <c r="E15" s="12">
        <f>Ровеньки!U7</f>
        <v>4.8000000000000001E-2</v>
      </c>
      <c r="F15" s="12">
        <f>Ровеньки!V7</f>
        <v>0.46</v>
      </c>
      <c r="G15" s="12">
        <f>Ровеньки!W7</f>
        <v>0.14799999999999999</v>
      </c>
      <c r="H15" s="12">
        <f>Ровеньки!X7</f>
        <v>2.8000000000000001E-2</v>
      </c>
      <c r="I15" s="12">
        <f>Ровеньки!Y7</f>
        <v>4.2999999999999997E-2</v>
      </c>
      <c r="J15" s="12">
        <f>Ровеньки!Z7</f>
        <v>1.2E-2</v>
      </c>
      <c r="K15" s="12">
        <f>Ровеньки!AA7</f>
        <v>8.9999999999999993E-3</v>
      </c>
    </row>
    <row r="16" spans="1:11" x14ac:dyDescent="0.25">
      <c r="A16" s="14" t="s">
        <v>19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x14ac:dyDescent="0.25">
      <c r="A17" s="15" t="s">
        <v>20</v>
      </c>
      <c r="B17" s="13">
        <f>Ровеньки!R7</f>
        <v>0.15</v>
      </c>
      <c r="C17" s="13">
        <f>Ровеньки!S7</f>
        <v>9.4E-2</v>
      </c>
      <c r="D17" s="13">
        <f>Ровеньки!T7</f>
        <v>0.23799999999999999</v>
      </c>
      <c r="E17" s="13">
        <f>Ровеньки!U7</f>
        <v>4.8000000000000001E-2</v>
      </c>
      <c r="F17" s="13">
        <f>Ровеньки!V7</f>
        <v>0.46</v>
      </c>
      <c r="G17" s="13">
        <f>Ровеньки!W7+Лисичанск!W7</f>
        <v>0.14799999999999999</v>
      </c>
      <c r="H17" s="13">
        <f>Ровеньки!X7+Лисичанск!X7</f>
        <v>2.8000000000000001E-2</v>
      </c>
      <c r="I17" s="13">
        <f>Ровеньки!Y7+Лисичанск!Y7</f>
        <v>4.2999999999999997E-2</v>
      </c>
      <c r="J17" s="13">
        <f>Ровеньки!Z7+Лисичанск!Z7</f>
        <v>1.2E-2</v>
      </c>
      <c r="K17" s="13">
        <f>Ровеньки!AA7+Лисичанск!AA7</f>
        <v>8.9999999999999993E-3</v>
      </c>
    </row>
    <row r="18" spans="1:1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5">
      <c r="A19" s="27" t="s">
        <v>16</v>
      </c>
      <c r="B19" s="22" t="s">
        <v>6</v>
      </c>
      <c r="C19" s="22"/>
      <c r="D19" s="22"/>
      <c r="E19" s="22"/>
      <c r="F19" s="22"/>
      <c r="G19" s="22" t="s">
        <v>9</v>
      </c>
      <c r="H19" s="22"/>
      <c r="I19" s="22"/>
      <c r="J19" s="22"/>
      <c r="K19" s="22"/>
    </row>
    <row r="20" spans="1:11" x14ac:dyDescent="0.25">
      <c r="A20" s="28"/>
      <c r="B20" s="12">
        <v>2004</v>
      </c>
      <c r="C20" s="12">
        <v>2005</v>
      </c>
      <c r="D20" s="12">
        <v>2006</v>
      </c>
      <c r="E20" s="12">
        <v>2007</v>
      </c>
      <c r="F20" s="12">
        <v>2008</v>
      </c>
      <c r="G20" s="12">
        <v>2004</v>
      </c>
      <c r="H20" s="12">
        <v>2005</v>
      </c>
      <c r="I20" s="12">
        <v>2006</v>
      </c>
      <c r="J20" s="12">
        <v>2007</v>
      </c>
      <c r="K20" s="12">
        <v>2008</v>
      </c>
    </row>
    <row r="21" spans="1:11" x14ac:dyDescent="0.25">
      <c r="A21" s="14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x14ac:dyDescent="0.25">
      <c r="A22" s="14" t="s">
        <v>18</v>
      </c>
      <c r="B22" s="12">
        <f>Ровеньки!M7</f>
        <v>0.15</v>
      </c>
      <c r="C22" s="12">
        <f>Ровеньки!N7</f>
        <v>0.38800000000000001</v>
      </c>
      <c r="D22" s="12">
        <f>Ровеньки!O7</f>
        <v>0.70299999999999996</v>
      </c>
      <c r="E22" s="12">
        <f>Ровеньки!P7</f>
        <v>0.19900000000000001</v>
      </c>
      <c r="F22" s="12">
        <f>Ровеньки!Q7</f>
        <v>0.89200000000000002</v>
      </c>
      <c r="G22" s="12">
        <f>Ровеньки!AB7</f>
        <v>0.45600000000000002</v>
      </c>
      <c r="H22" s="12">
        <f>Ровеньки!AC7</f>
        <v>0.50800000000000001</v>
      </c>
      <c r="I22" s="12">
        <f>Ровеньки!AD7</f>
        <v>0.68</v>
      </c>
      <c r="J22" s="12">
        <f>Ровеньки!AE7</f>
        <v>0.38400000000000001</v>
      </c>
      <c r="K22" s="12">
        <f>Ровеньки!AF7</f>
        <v>0.81399999999999995</v>
      </c>
    </row>
    <row r="23" spans="1:11" x14ac:dyDescent="0.25">
      <c r="A23" s="14" t="s">
        <v>19</v>
      </c>
      <c r="B23" s="12"/>
      <c r="C23" s="12"/>
      <c r="D23" s="12"/>
      <c r="E23" s="12"/>
      <c r="F23" s="12"/>
      <c r="G23" s="12">
        <f>Лисичанск!AB7</f>
        <v>1.2999999999999999E-2</v>
      </c>
      <c r="H23" s="12">
        <f>Лисичанск!AC7</f>
        <v>2E-3</v>
      </c>
      <c r="I23" s="12">
        <f>Лисичанск!AD7</f>
        <v>2E-3</v>
      </c>
      <c r="J23" s="12">
        <f>Лисичанск!AE7</f>
        <v>0.01</v>
      </c>
      <c r="K23" s="12"/>
    </row>
    <row r="24" spans="1:11" x14ac:dyDescent="0.25">
      <c r="A24" s="15" t="s">
        <v>20</v>
      </c>
      <c r="B24" s="13">
        <f>SUM(B21:B23)</f>
        <v>0.15</v>
      </c>
      <c r="C24" s="13">
        <f t="shared" ref="C24:K24" si="1">SUM(C21:C23)</f>
        <v>0.38800000000000001</v>
      </c>
      <c r="D24" s="13">
        <f t="shared" si="1"/>
        <v>0.70299999999999996</v>
      </c>
      <c r="E24" s="13">
        <f t="shared" si="1"/>
        <v>0.19900000000000001</v>
      </c>
      <c r="F24" s="13">
        <f t="shared" si="1"/>
        <v>0.89200000000000002</v>
      </c>
      <c r="G24" s="13">
        <f t="shared" si="1"/>
        <v>0.46900000000000003</v>
      </c>
      <c r="H24" s="13">
        <f t="shared" si="1"/>
        <v>0.51</v>
      </c>
      <c r="I24" s="13">
        <f t="shared" si="1"/>
        <v>0.68200000000000005</v>
      </c>
      <c r="J24" s="13">
        <f t="shared" si="1"/>
        <v>0.39400000000000002</v>
      </c>
      <c r="K24" s="13">
        <f t="shared" si="1"/>
        <v>0.81399999999999995</v>
      </c>
    </row>
  </sheetData>
  <mergeCells count="11">
    <mergeCell ref="B19:F19"/>
    <mergeCell ref="G19:K19"/>
    <mergeCell ref="J2:K2"/>
    <mergeCell ref="B5:F5"/>
    <mergeCell ref="G5:K5"/>
    <mergeCell ref="B12:F12"/>
    <mergeCell ref="G12:K12"/>
    <mergeCell ref="A3:K3"/>
    <mergeCell ref="A5:A6"/>
    <mergeCell ref="A12:A13"/>
    <mergeCell ref="A19:A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Антрацит</vt:lpstr>
      <vt:lpstr>Ровеньки</vt:lpstr>
      <vt:lpstr>Лисичанск</vt:lpstr>
      <vt:lpstr>Зведена таблиця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2011-09-06T13:50:33Z</cp:lastPrinted>
  <dcterms:created xsi:type="dcterms:W3CDTF">2011-08-17T09:58:20Z</dcterms:created>
  <dcterms:modified xsi:type="dcterms:W3CDTF">2011-09-06T13:52:27Z</dcterms:modified>
</cp:coreProperties>
</file>